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898B - Biatlon - zpevněné plochy\5. Vysvětlení ZD\2\"/>
    </mc:Choice>
  </mc:AlternateContent>
  <xr:revisionPtr revIDLastSave="0" documentId="13_ncr:1_{9BBAC43C-A4F9-431A-A0FA-CD1BC4624779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6" i="1"/>
  <c r="G15" i="1"/>
  <c r="G14" i="1"/>
  <c r="G13" i="1"/>
  <c r="G9" i="1"/>
  <c r="G8" i="1"/>
  <c r="G18" i="1" s="1"/>
  <c r="G7" i="1"/>
  <c r="G19" i="1" l="1"/>
  <c r="G21" i="1" s="1"/>
</calcChain>
</file>

<file path=xl/sharedStrings.xml><?xml version="1.0" encoding="utf-8"?>
<sst xmlns="http://schemas.openxmlformats.org/spreadsheetml/2006/main" count="46" uniqueCount="33">
  <si>
    <t>Poř. č.</t>
  </si>
  <si>
    <t>Název objektu</t>
  </si>
  <si>
    <t>Název položky</t>
  </si>
  <si>
    <t>MJ</t>
  </si>
  <si>
    <t>Množství</t>
  </si>
  <si>
    <t>1.1.1</t>
  </si>
  <si>
    <t>1.1.2</t>
  </si>
  <si>
    <t>1.1.3</t>
  </si>
  <si>
    <t>1.1.4</t>
  </si>
  <si>
    <t>Frézování zápichu v místě napojení včetně naložení, odvozu a likvidace</t>
  </si>
  <si>
    <t>Spojovací postřik z asfaltové emulze (0,5 kg/m²)</t>
  </si>
  <si>
    <t>Obrusná vrstva z ACO 8 v tl. 3 cm</t>
  </si>
  <si>
    <t>Proříznutí a zalití pracovní spáry asfaltovou zálivkou</t>
  </si>
  <si>
    <t>m²</t>
  </si>
  <si>
    <t>m</t>
  </si>
  <si>
    <t>CENA CELKEM</t>
  </si>
  <si>
    <t>Cena za MJ bez DPH</t>
  </si>
  <si>
    <t>částka DPH 21%</t>
  </si>
  <si>
    <t>CENA CELKEM včetně DPH 21%</t>
  </si>
  <si>
    <t>Zakázka:</t>
  </si>
  <si>
    <t>​Oprava asfaltových povrchů závodních tratí v areálu ​NSC Vysočina Aren​a</t>
  </si>
  <si>
    <t>Geodetické zaměření po provedení stavby</t>
  </si>
  <si>
    <t>zařízení staveniště, bezpečností opatření a další zvýšené náklady vyplývající z dodržování povinností dle obchodních podmínek</t>
  </si>
  <si>
    <t>OVN</t>
  </si>
  <si>
    <t>CENA CELKEM za SO 01-05 + OVN bez DPH</t>
  </si>
  <si>
    <t>Cena celkem bez DPH</t>
  </si>
  <si>
    <t>soub.</t>
  </si>
  <si>
    <t>Zpracování realizační projektové dokumentace v potřebném rozsahu (situační zákres, technická zpráva, vzorový příčný řez a výkres detailů) vč. dokumentace skutečného provedení</t>
  </si>
  <si>
    <t>Soupis stavebních prací, dodávek a služeb</t>
  </si>
  <si>
    <t>SO 01 - SO 05</t>
  </si>
  <si>
    <t>1.1.5</t>
  </si>
  <si>
    <t>t</t>
  </si>
  <si>
    <t>Vyspravení lokálních nerovností asfaltovou směsí ACO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</si>
</sst>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70" zoomScaleNormal="70" workbookViewId="0">
      <selection activeCell="C38" sqref="C38"/>
    </sheetView>
  </sheetViews>
  <sheetFormatPr defaultRowHeight="15" x14ac:dyDescent="0.25"/>
  <cols>
    <col min="1" max="1" width="10.7109375" style="1" bestFit="1" customWidth="1"/>
    <col min="2" max="2" width="16.28515625" style="1" customWidth="1"/>
    <col min="3" max="3" width="78.42578125" style="1" customWidth="1"/>
    <col min="4" max="4" width="10.28515625" style="4" customWidth="1"/>
    <col min="5" max="5" width="13.5703125" style="4" customWidth="1"/>
    <col min="6" max="7" width="19.85546875" style="4" customWidth="1"/>
  </cols>
  <sheetData>
    <row r="1" spans="1:7" ht="24.75" customHeight="1" x14ac:dyDescent="0.25">
      <c r="A1" s="19" t="s">
        <v>28</v>
      </c>
      <c r="B1" s="19"/>
      <c r="C1" s="19"/>
      <c r="D1" s="19"/>
      <c r="E1" s="19"/>
      <c r="F1" s="19"/>
      <c r="G1" s="19"/>
    </row>
    <row r="2" spans="1:7" ht="18.75" x14ac:dyDescent="0.3">
      <c r="B2" s="9" t="s">
        <v>19</v>
      </c>
      <c r="C2" s="18" t="s">
        <v>20</v>
      </c>
      <c r="D2" s="18"/>
      <c r="E2" s="18"/>
      <c r="F2" s="18"/>
      <c r="G2"/>
    </row>
    <row r="3" spans="1:7" ht="18.75" x14ac:dyDescent="0.3">
      <c r="B3" s="9"/>
      <c r="C3" s="9"/>
      <c r="D3" s="9"/>
      <c r="E3" s="9"/>
      <c r="F3" s="9"/>
      <c r="G3" s="9"/>
    </row>
    <row r="5" spans="1:7" x14ac:dyDescent="0.25">
      <c r="A5" s="2" t="s">
        <v>0</v>
      </c>
      <c r="B5" s="2" t="s">
        <v>1</v>
      </c>
      <c r="C5" s="2" t="s">
        <v>2</v>
      </c>
      <c r="D5" s="3" t="s">
        <v>3</v>
      </c>
      <c r="E5" s="3" t="s">
        <v>4</v>
      </c>
      <c r="F5" s="3" t="s">
        <v>16</v>
      </c>
      <c r="G5" s="3" t="s">
        <v>25</v>
      </c>
    </row>
    <row r="6" spans="1:7" x14ac:dyDescent="0.25">
      <c r="A6" s="1" t="s">
        <v>5</v>
      </c>
      <c r="B6" s="1" t="s">
        <v>29</v>
      </c>
      <c r="C6" s="1" t="s">
        <v>9</v>
      </c>
      <c r="D6" s="4" t="s">
        <v>13</v>
      </c>
      <c r="E6" s="4">
        <v>312</v>
      </c>
      <c r="F6" s="17"/>
      <c r="G6" s="13">
        <f>F6*E6</f>
        <v>0</v>
      </c>
    </row>
    <row r="7" spans="1:7" x14ac:dyDescent="0.25">
      <c r="A7" s="1" t="s">
        <v>6</v>
      </c>
      <c r="B7" s="1" t="s">
        <v>29</v>
      </c>
      <c r="C7" s="1" t="s">
        <v>10</v>
      </c>
      <c r="D7" s="4" t="s">
        <v>13</v>
      </c>
      <c r="E7" s="4">
        <v>7286</v>
      </c>
      <c r="F7" s="17"/>
      <c r="G7" s="13">
        <f t="shared" ref="G7:G9" si="0">F7*E7</f>
        <v>0</v>
      </c>
    </row>
    <row r="8" spans="1:7" x14ac:dyDescent="0.25">
      <c r="A8" s="1" t="s">
        <v>7</v>
      </c>
      <c r="B8" s="1" t="s">
        <v>29</v>
      </c>
      <c r="C8" s="1" t="s">
        <v>11</v>
      </c>
      <c r="D8" s="4" t="s">
        <v>13</v>
      </c>
      <c r="E8" s="4">
        <v>7286</v>
      </c>
      <c r="F8" s="17"/>
      <c r="G8" s="13">
        <f t="shared" si="0"/>
        <v>0</v>
      </c>
    </row>
    <row r="9" spans="1:7" x14ac:dyDescent="0.25">
      <c r="A9" s="1" t="s">
        <v>8</v>
      </c>
      <c r="B9" s="1" t="s">
        <v>29</v>
      </c>
      <c r="C9" s="1" t="s">
        <v>12</v>
      </c>
      <c r="D9" s="4" t="s">
        <v>14</v>
      </c>
      <c r="E9" s="4">
        <v>142</v>
      </c>
      <c r="F9" s="17"/>
      <c r="G9" s="13">
        <f t="shared" si="0"/>
        <v>0</v>
      </c>
    </row>
    <row r="10" spans="1:7" x14ac:dyDescent="0.25">
      <c r="A10" s="1" t="s">
        <v>30</v>
      </c>
      <c r="B10" s="1" t="s">
        <v>29</v>
      </c>
      <c r="C10" s="1" t="s">
        <v>32</v>
      </c>
      <c r="D10" s="4" t="s">
        <v>31</v>
      </c>
      <c r="E10" s="4">
        <v>110</v>
      </c>
      <c r="F10" s="17"/>
      <c r="G10" s="13">
        <f t="shared" ref="G10" si="1">F10*E10</f>
        <v>0</v>
      </c>
    </row>
    <row r="11" spans="1:7" x14ac:dyDescent="0.25">
      <c r="B11" s="5" t="s">
        <v>29</v>
      </c>
      <c r="C11" s="5" t="s">
        <v>15</v>
      </c>
      <c r="F11" s="16"/>
      <c r="G11" s="15"/>
    </row>
    <row r="12" spans="1:7" x14ac:dyDescent="0.25">
      <c r="B12" s="5"/>
      <c r="C12" s="5"/>
      <c r="F12" s="16"/>
      <c r="G12" s="13"/>
    </row>
    <row r="13" spans="1:7" ht="33.75" customHeight="1" x14ac:dyDescent="0.25">
      <c r="B13" s="12" t="s">
        <v>23</v>
      </c>
      <c r="C13" s="12" t="s">
        <v>27</v>
      </c>
      <c r="D13" s="14" t="s">
        <v>26</v>
      </c>
      <c r="E13" s="14">
        <v>1</v>
      </c>
      <c r="F13" s="17"/>
      <c r="G13" s="16">
        <f t="shared" ref="G13:G15" si="2">F13*E13</f>
        <v>0</v>
      </c>
    </row>
    <row r="14" spans="1:7" ht="25.5" customHeight="1" x14ac:dyDescent="0.25">
      <c r="B14" s="12" t="s">
        <v>23</v>
      </c>
      <c r="C14" s="12" t="s">
        <v>21</v>
      </c>
      <c r="D14" s="14" t="s">
        <v>26</v>
      </c>
      <c r="E14" s="14">
        <v>1</v>
      </c>
      <c r="F14" s="17"/>
      <c r="G14" s="16">
        <f t="shared" si="2"/>
        <v>0</v>
      </c>
    </row>
    <row r="15" spans="1:7" ht="30" x14ac:dyDescent="0.25">
      <c r="B15" s="12" t="s">
        <v>23</v>
      </c>
      <c r="C15" s="12" t="s">
        <v>22</v>
      </c>
      <c r="D15" s="14" t="s">
        <v>26</v>
      </c>
      <c r="E15" s="14">
        <v>1</v>
      </c>
      <c r="F15" s="17"/>
      <c r="G15" s="16">
        <f t="shared" si="2"/>
        <v>0</v>
      </c>
    </row>
    <row r="16" spans="1:7" x14ac:dyDescent="0.25">
      <c r="B16" s="5" t="s">
        <v>23</v>
      </c>
      <c r="C16" s="5" t="s">
        <v>15</v>
      </c>
      <c r="F16" s="13"/>
      <c r="G16" s="15"/>
    </row>
    <row r="17" spans="3:7" ht="13.9" customHeight="1" x14ac:dyDescent="0.25">
      <c r="F17" s="13"/>
    </row>
    <row r="18" spans="3:7" x14ac:dyDescent="0.25">
      <c r="C18" s="5" t="s">
        <v>24</v>
      </c>
      <c r="D18" s="8"/>
      <c r="E18" s="8"/>
      <c r="F18" s="13"/>
      <c r="G18" s="7">
        <f>SUM(G6:G15)</f>
        <v>0</v>
      </c>
    </row>
    <row r="19" spans="3:7" x14ac:dyDescent="0.25">
      <c r="C19" s="1" t="s">
        <v>17</v>
      </c>
      <c r="F19" s="13"/>
      <c r="G19" s="6">
        <f>SUM(G18*21%)</f>
        <v>0</v>
      </c>
    </row>
    <row r="20" spans="3:7" x14ac:dyDescent="0.25">
      <c r="F20" s="13"/>
    </row>
    <row r="21" spans="3:7" ht="18.75" x14ac:dyDescent="0.3">
      <c r="C21" s="9" t="s">
        <v>18</v>
      </c>
      <c r="D21" s="10"/>
      <c r="E21" s="10"/>
      <c r="F21" s="13"/>
      <c r="G21" s="11">
        <f>SUM(G18,G19)</f>
        <v>0</v>
      </c>
    </row>
  </sheetData>
  <mergeCells count="2">
    <mergeCell ref="C2:F2"/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Vrbka Boris</cp:lastModifiedBy>
  <dcterms:created xsi:type="dcterms:W3CDTF">2025-04-23T08:08:26Z</dcterms:created>
  <dcterms:modified xsi:type="dcterms:W3CDTF">2025-06-05T11:16:58Z</dcterms:modified>
</cp:coreProperties>
</file>